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3509_provincie-utrecht_nl/Documents/1) Configuratiebeheer/Aanbestedingen/Aanbesteding afhandeling schades/"/>
    </mc:Choice>
  </mc:AlternateContent>
  <xr:revisionPtr revIDLastSave="169" documentId="8_{30951939-DC2E-4D6F-AD9A-53CF4CF7B81C}" xr6:coauthVersionLast="47" xr6:coauthVersionMax="47" xr10:uidLastSave="{58B4AB72-30C0-4995-9824-944D9A5142EB}"/>
  <bookViews>
    <workbookView xWindow="-120" yWindow="-120" windowWidth="29040" windowHeight="15840" activeTab="4" xr2:uid="{00000000-000D-0000-FFFF-FFFF00000000}"/>
  </bookViews>
  <sheets>
    <sheet name="Startpagina" sheetId="1" r:id="rId1"/>
    <sheet name="Kwaliteit" sheetId="9" r:id="rId2"/>
    <sheet name="Flexibiliteit" sheetId="3" r:id="rId3"/>
    <sheet name="Facturatie" sheetId="7" r:id="rId4"/>
    <sheet name="Samenvatting" sheetId="5" r:id="rId5"/>
    <sheet name="Waarderingsschaal" sheetId="6" r:id="rId6"/>
  </sheets>
  <externalReferences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5" l="1"/>
  <c r="H26" i="5"/>
  <c r="D6" i="7"/>
  <c r="D5" i="7"/>
  <c r="D7" i="7" s="1"/>
  <c r="D10" i="3"/>
  <c r="D11" i="3"/>
  <c r="D12" i="3"/>
  <c r="D13" i="3"/>
  <c r="D14" i="3"/>
  <c r="D15" i="3"/>
  <c r="D9" i="3"/>
  <c r="D16" i="3" s="1"/>
  <c r="D6" i="3"/>
  <c r="D5" i="3"/>
  <c r="D4" i="3"/>
  <c r="D31" i="9"/>
  <c r="D30" i="9"/>
  <c r="D27" i="9"/>
  <c r="D26" i="9"/>
  <c r="D25" i="9"/>
  <c r="D22" i="9"/>
  <c r="D19" i="9"/>
  <c r="D20" i="9"/>
  <c r="D21" i="9"/>
  <c r="D18" i="9"/>
  <c r="D15" i="9"/>
  <c r="D11" i="9"/>
  <c r="D12" i="9"/>
  <c r="D13" i="9"/>
  <c r="D14" i="9"/>
  <c r="D10" i="9"/>
  <c r="D7" i="9"/>
  <c r="D5" i="9"/>
  <c r="D6" i="9"/>
  <c r="D4" i="9"/>
  <c r="A26" i="5" l="1"/>
  <c r="A23" i="5"/>
  <c r="A22" i="5"/>
  <c r="A19" i="5"/>
  <c r="A18" i="5"/>
  <c r="A17" i="5"/>
  <c r="A16" i="5"/>
  <c r="A15" i="5"/>
  <c r="H5" i="5"/>
  <c r="H7" i="5"/>
  <c r="B7" i="5"/>
  <c r="E7" i="9" l="1"/>
  <c r="F19" i="5"/>
  <c r="C27" i="9"/>
  <c r="G18" i="5" s="1"/>
  <c r="G26" i="5" l="1"/>
  <c r="G27" i="5" s="1"/>
  <c r="F26" i="5"/>
  <c r="F27" i="5" s="1"/>
  <c r="F15" i="5"/>
  <c r="G15" i="5"/>
  <c r="F16" i="5"/>
  <c r="F17" i="5"/>
  <c r="G19" i="5"/>
  <c r="G17" i="5"/>
  <c r="F23" i="5"/>
  <c r="F22" i="5"/>
  <c r="E7" i="7" l="1"/>
  <c r="E31" i="9"/>
  <c r="H19" i="5" s="1"/>
  <c r="H15" i="5"/>
  <c r="F24" i="5"/>
  <c r="E15" i="9"/>
  <c r="H16" i="5" s="1"/>
  <c r="G16" i="5"/>
  <c r="G20" i="5" s="1"/>
  <c r="E16" i="3"/>
  <c r="H23" i="5" s="1"/>
  <c r="G23" i="5"/>
  <c r="E6" i="3"/>
  <c r="H22" i="5" s="1"/>
  <c r="G22" i="5"/>
  <c r="E27" i="9"/>
  <c r="H18" i="5" s="1"/>
  <c r="F18" i="5"/>
  <c r="F20" i="5" s="1"/>
  <c r="E22" i="9"/>
  <c r="H17" i="5" s="1"/>
  <c r="G24" i="5" l="1"/>
  <c r="H24" i="5" s="1"/>
  <c r="H20" i="5"/>
</calcChain>
</file>

<file path=xl/sharedStrings.xml><?xml version="1.0" encoding="utf-8"?>
<sst xmlns="http://schemas.openxmlformats.org/spreadsheetml/2006/main" count="106" uniqueCount="71">
  <si>
    <t>Algemene gegevens</t>
  </si>
  <si>
    <t>Verantwoording beoordelaars</t>
  </si>
  <si>
    <t>Beoordelingsperiode:</t>
  </si>
  <si>
    <t>Naam:</t>
  </si>
  <si>
    <t>Naam firma:</t>
  </si>
  <si>
    <t>Bedrijfsonderdeel:</t>
  </si>
  <si>
    <t>Opmerkingen, verbeterpunten, etc.</t>
  </si>
  <si>
    <t xml:space="preserve">KWALITEIT EN BETROUWBAARHEID </t>
  </si>
  <si>
    <t>Max</t>
  </si>
  <si>
    <t>Score</t>
  </si>
  <si>
    <t>Motivatie</t>
  </si>
  <si>
    <t>Subtotaal</t>
  </si>
  <si>
    <t>NVT</t>
  </si>
  <si>
    <t>Slecht</t>
  </si>
  <si>
    <t>Onvoldoende</t>
  </si>
  <si>
    <t>Goed</t>
  </si>
  <si>
    <t>Uitstekend</t>
  </si>
  <si>
    <t>PRO-ACTIEF OPTREDEN EN FLEXIBILITEIT</t>
  </si>
  <si>
    <t>NVT = niet van toepassing</t>
  </si>
  <si>
    <t>Facturatie</t>
  </si>
  <si>
    <r>
      <t xml:space="preserve">O 1. </t>
    </r>
    <r>
      <rPr>
        <b/>
        <sz val="12"/>
        <rFont val="Arial"/>
        <family val="2"/>
      </rPr>
      <t>Financiële afhandeling</t>
    </r>
  </si>
  <si>
    <t>2. Vindt er veel discussie plaats over facturartie</t>
  </si>
  <si>
    <t>1. Hoe verloopt de samenwerking tussen OG en ON</t>
  </si>
  <si>
    <t>Samenvatting</t>
  </si>
  <si>
    <t>DIT BLAD HOEFT NIET TE WORDEN INGEVULD!!!</t>
  </si>
  <si>
    <t>Beoordelingsperiode</t>
  </si>
  <si>
    <t>Naam firma</t>
  </si>
  <si>
    <t>Leverancier is beoordeeld op de volgende werken / diensten:</t>
  </si>
  <si>
    <t>Totaalscore en verwerking, invullen door contractmanager opdrachtgever:</t>
  </si>
  <si>
    <t>Punten</t>
  </si>
  <si>
    <t>Perct.</t>
  </si>
  <si>
    <t>Score: Kwaliteit en betrouwbaarheid</t>
  </si>
  <si>
    <t>Norm</t>
  </si>
  <si>
    <t>Score: Pro-actief optreden en flexibiliteit</t>
  </si>
  <si>
    <t>Score: Facturatie</t>
  </si>
  <si>
    <r>
      <t xml:space="preserve">K5. </t>
    </r>
    <r>
      <rPr>
        <b/>
        <sz val="12"/>
        <rFont val="Arial"/>
        <family val="2"/>
      </rPr>
      <t>Relatie</t>
    </r>
  </si>
  <si>
    <t>Provincie Utrecht</t>
  </si>
  <si>
    <t>Afdeling Mobiliteit, team BEM</t>
  </si>
  <si>
    <t>Versie:</t>
  </si>
  <si>
    <t>3. Hanteert de ON specificaties bij de kwaliteitscontrole</t>
  </si>
  <si>
    <t>4. Is de voortgangsbewaking van de ON goed georganiseerd</t>
  </si>
  <si>
    <t>4. Kan de ON terugvallen op specialisten</t>
  </si>
  <si>
    <t>2. Is de ON c.q. de leiding goed bereikbaar en toegankelijk</t>
  </si>
  <si>
    <t>3. Reageert de ON alert op e-mails</t>
  </si>
  <si>
    <t>4. Reageert de ON alert op gewijzigde omstandigheden</t>
  </si>
  <si>
    <t>5. Werkt de ON efficiënt</t>
  </si>
  <si>
    <t xml:space="preserve">6. Wordt de OG door de ON goed geïnformeerd bij gewijzigde omstandigheden  </t>
  </si>
  <si>
    <t>7. Is er bij de ON een “vandaag bellen, morgen regelen” mentaliteit aanwezig</t>
  </si>
  <si>
    <t>1. Worden facturen tijdig ingediend</t>
  </si>
  <si>
    <t>(motivatie om te verbeteren)</t>
  </si>
  <si>
    <t>1. Heeft het toezicht van de ON voldoende kennis van zaken t.a.v. kwaliteit  (adminstratieve documenten)</t>
  </si>
  <si>
    <t>0.0</t>
  </si>
  <si>
    <t>1. Is de communicatie goed geregeld</t>
  </si>
  <si>
    <r>
      <t xml:space="preserve">K1. </t>
    </r>
    <r>
      <rPr>
        <b/>
        <sz val="12"/>
        <rFont val="Arial"/>
        <family val="2"/>
      </rPr>
      <t>Kwaliteit nieuwe schademeldingen</t>
    </r>
  </si>
  <si>
    <r>
      <t xml:space="preserve">K2. </t>
    </r>
    <r>
      <rPr>
        <b/>
        <sz val="12"/>
        <rFont val="Arial"/>
        <family val="2"/>
      </rPr>
      <t>Kwaliteitsbewaking tijdens behandeling schadedossiers en nakomen afspraken</t>
    </r>
  </si>
  <si>
    <t>2. Worden de dossiers tijdig en adequaat opgepakt</t>
  </si>
  <si>
    <t>3. Wordt er tijdig aangifte bij de politie gedaan met complete informatie</t>
  </si>
  <si>
    <t>1. Voert de ON snel een kwaliteitscontrole uit op compleetheid van het aangeleverde dossier</t>
  </si>
  <si>
    <t>2. Zijn de vragen op incomplete dossiers duidelijk</t>
  </si>
  <si>
    <t>5. Is er tijdige communicatie bij vragen van stakeholders</t>
  </si>
  <si>
    <r>
      <t xml:space="preserve">K3. </t>
    </r>
    <r>
      <rPr>
        <b/>
        <sz val="12"/>
        <rFont val="Arial"/>
        <family val="2"/>
      </rPr>
      <t>Kwaliteit van het toezicht en kennis van de medewerkers resp. specialisme</t>
    </r>
    <r>
      <rPr>
        <b/>
        <sz val="18"/>
        <rFont val="Arial"/>
        <family val="2"/>
      </rPr>
      <t xml:space="preserve"> </t>
    </r>
  </si>
  <si>
    <t>2. Komt de ON de gemaakte afspraken na</t>
  </si>
  <si>
    <t>3. Bied de ON voldoende hulp bij onduidelijkheden bij de OG</t>
  </si>
  <si>
    <t>1. Heeft de ON zelf goed gecontroleerd / Is de documentatie vanuit OG op orde is?</t>
  </si>
  <si>
    <t>2. Werkt de ON pro-actief om verassingen voor de OG te voorkomen</t>
  </si>
  <si>
    <t>1. Is de onderlinge afstemming binnen de organisatie ON voldoende ingeregeld</t>
  </si>
  <si>
    <t xml:space="preserve">1. Is er adequate vervanging bij ziekte/verlof van medewerkers van de ON goed opgevangen </t>
  </si>
  <si>
    <r>
      <t xml:space="preserve">P2. </t>
    </r>
    <r>
      <rPr>
        <b/>
        <sz val="12"/>
        <rFont val="Arial"/>
        <family val="2"/>
      </rPr>
      <t>Flexibiliteit</t>
    </r>
  </si>
  <si>
    <t>2. Zorgt de ON voor tijdige escalatie als we er samen niet uitkomen</t>
  </si>
  <si>
    <r>
      <t>P1. I</t>
    </r>
    <r>
      <rPr>
        <b/>
        <sz val="12"/>
        <rFont val="Arial"/>
        <family val="2"/>
      </rPr>
      <t>nrichting van de organisatie</t>
    </r>
  </si>
  <si>
    <r>
      <t xml:space="preserve">K4. </t>
    </r>
    <r>
      <rPr>
        <b/>
        <sz val="12"/>
        <rFont val="Arial"/>
        <family val="2"/>
      </rPr>
      <t>Oplevering eind kwaliteitsuitvoering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</si>
</sst>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sz val="10"/>
      <name val="Arial"/>
    </font>
    <font>
      <b/>
      <sz val="10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5"/>
      </left>
      <right/>
      <top style="medium">
        <color indexed="55"/>
      </top>
      <bottom/>
      <diagonal/>
    </border>
    <border>
      <left/>
      <right/>
      <top style="medium">
        <color indexed="55"/>
      </top>
      <bottom/>
      <diagonal/>
    </border>
    <border>
      <left/>
      <right style="medium">
        <color indexed="55"/>
      </right>
      <top style="medium">
        <color indexed="55"/>
      </top>
      <bottom/>
      <diagonal/>
    </border>
    <border>
      <left style="medium">
        <color indexed="55"/>
      </left>
      <right/>
      <top/>
      <bottom/>
      <diagonal/>
    </border>
    <border>
      <left/>
      <right style="medium">
        <color indexed="55"/>
      </right>
      <top/>
      <bottom/>
      <diagonal/>
    </border>
    <border>
      <left style="medium">
        <color indexed="55"/>
      </left>
      <right/>
      <top/>
      <bottom style="medium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 style="medium">
        <color indexed="55"/>
      </right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0" fontId="0" fillId="0" borderId="0" xfId="0" applyBorder="1"/>
    <xf numFmtId="0" fontId="5" fillId="0" borderId="0" xfId="0" applyFont="1" applyBorder="1"/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5" fillId="0" borderId="0" xfId="0" applyFont="1" applyFill="1" applyBorder="1"/>
    <xf numFmtId="0" fontId="0" fillId="0" borderId="0" xfId="0" applyFill="1" applyBorder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wrapText="1"/>
    </xf>
    <xf numFmtId="164" fontId="3" fillId="3" borderId="12" xfId="1" applyNumberFormat="1" applyFont="1" applyFill="1" applyBorder="1" applyAlignment="1">
      <alignment horizontal="left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/>
    <xf numFmtId="0" fontId="6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164" fontId="0" fillId="0" borderId="0" xfId="1" applyNumberFormat="1" applyFont="1"/>
    <xf numFmtId="0" fontId="5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5" fillId="0" borderId="0" xfId="0" applyFont="1" applyAlignment="1">
      <alignment horizontal="center"/>
    </xf>
    <xf numFmtId="164" fontId="5" fillId="0" borderId="0" xfId="1" applyNumberFormat="1" applyFont="1" applyAlignment="1">
      <alignment horizontal="center"/>
    </xf>
    <xf numFmtId="1" fontId="0" fillId="0" borderId="0" xfId="0" applyNumberFormat="1"/>
    <xf numFmtId="9" fontId="0" fillId="0" borderId="0" xfId="1" applyNumberFormat="1" applyFont="1"/>
    <xf numFmtId="0" fontId="5" fillId="3" borderId="2" xfId="0" applyFont="1" applyFill="1" applyBorder="1"/>
    <xf numFmtId="9" fontId="5" fillId="3" borderId="2" xfId="0" applyNumberFormat="1" applyFont="1" applyFill="1" applyBorder="1"/>
    <xf numFmtId="1" fontId="5" fillId="3" borderId="2" xfId="0" applyNumberFormat="1" applyFont="1" applyFill="1" applyBorder="1"/>
    <xf numFmtId="165" fontId="0" fillId="0" borderId="0" xfId="0" applyNumberFormat="1"/>
    <xf numFmtId="0" fontId="0" fillId="2" borderId="12" xfId="0" applyFill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17" fontId="10" fillId="2" borderId="1" xfId="0" applyNumberFormat="1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17" fontId="0" fillId="2" borderId="1" xfId="0" applyNumberForma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0" borderId="0" xfId="0" applyFont="1" applyAlignment="1">
      <alignment horizontal="right" wrapText="1"/>
    </xf>
    <xf numFmtId="9" fontId="0" fillId="0" borderId="0" xfId="1" applyFont="1"/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endorrating%20OG-ON%20format_08-07-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ijlage%209%20Vendor%20rating%20OG_v0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pagina"/>
      <sheetName val="Kwaliteit"/>
      <sheetName val="Flexibiliteit"/>
      <sheetName val="Facturatie"/>
      <sheetName val="Samenvatting"/>
      <sheetName val="Waarderingsschaal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NVT</v>
          </cell>
          <cell r="C1">
            <v>0</v>
          </cell>
        </row>
        <row r="2">
          <cell r="A2" t="str">
            <v>Slecht</v>
          </cell>
          <cell r="C2">
            <v>1</v>
          </cell>
        </row>
        <row r="3">
          <cell r="A3" t="str">
            <v>Onvoldoende</v>
          </cell>
          <cell r="C3">
            <v>2</v>
          </cell>
        </row>
        <row r="4">
          <cell r="A4" t="str">
            <v>Goed</v>
          </cell>
          <cell r="C4">
            <v>3</v>
          </cell>
        </row>
        <row r="5">
          <cell r="A5" t="str">
            <v>Uitstekend</v>
          </cell>
          <cell r="C5">
            <v>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pagina"/>
      <sheetName val="Kwaliteit"/>
      <sheetName val="Flexibiliteit"/>
      <sheetName val="Facturatie"/>
      <sheetName val="Samenvatting"/>
      <sheetName val="Waarderingsschaal"/>
    </sheetNames>
    <sheetDataSet>
      <sheetData sheetId="0"/>
      <sheetData sheetId="1"/>
      <sheetData sheetId="2"/>
      <sheetData sheetId="3">
        <row r="7">
          <cell r="E7" t="e">
            <v>#N/A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zoomScale="130" zoomScaleNormal="130" workbookViewId="0">
      <selection activeCell="A12" sqref="A12:J25"/>
    </sheetView>
  </sheetViews>
  <sheetFormatPr defaultRowHeight="12.75" x14ac:dyDescent="0.2"/>
  <cols>
    <col min="1" max="1" width="23.5703125" customWidth="1"/>
    <col min="257" max="257" width="23.5703125" customWidth="1"/>
    <col min="513" max="513" width="23.5703125" customWidth="1"/>
    <col min="769" max="769" width="23.5703125" customWidth="1"/>
    <col min="1025" max="1025" width="23.5703125" customWidth="1"/>
    <col min="1281" max="1281" width="23.5703125" customWidth="1"/>
    <col min="1537" max="1537" width="23.5703125" customWidth="1"/>
    <col min="1793" max="1793" width="23.5703125" customWidth="1"/>
    <col min="2049" max="2049" width="23.5703125" customWidth="1"/>
    <col min="2305" max="2305" width="23.5703125" customWidth="1"/>
    <col min="2561" max="2561" width="23.5703125" customWidth="1"/>
    <col min="2817" max="2817" width="23.5703125" customWidth="1"/>
    <col min="3073" max="3073" width="23.5703125" customWidth="1"/>
    <col min="3329" max="3329" width="23.5703125" customWidth="1"/>
    <col min="3585" max="3585" width="23.5703125" customWidth="1"/>
    <col min="3841" max="3841" width="23.5703125" customWidth="1"/>
    <col min="4097" max="4097" width="23.5703125" customWidth="1"/>
    <col min="4353" max="4353" width="23.5703125" customWidth="1"/>
    <col min="4609" max="4609" width="23.5703125" customWidth="1"/>
    <col min="4865" max="4865" width="23.5703125" customWidth="1"/>
    <col min="5121" max="5121" width="23.5703125" customWidth="1"/>
    <col min="5377" max="5377" width="23.5703125" customWidth="1"/>
    <col min="5633" max="5633" width="23.5703125" customWidth="1"/>
    <col min="5889" max="5889" width="23.5703125" customWidth="1"/>
    <col min="6145" max="6145" width="23.5703125" customWidth="1"/>
    <col min="6401" max="6401" width="23.5703125" customWidth="1"/>
    <col min="6657" max="6657" width="23.5703125" customWidth="1"/>
    <col min="6913" max="6913" width="23.5703125" customWidth="1"/>
    <col min="7169" max="7169" width="23.5703125" customWidth="1"/>
    <col min="7425" max="7425" width="23.5703125" customWidth="1"/>
    <col min="7681" max="7681" width="23.5703125" customWidth="1"/>
    <col min="7937" max="7937" width="23.5703125" customWidth="1"/>
    <col min="8193" max="8193" width="23.5703125" customWidth="1"/>
    <col min="8449" max="8449" width="23.5703125" customWidth="1"/>
    <col min="8705" max="8705" width="23.5703125" customWidth="1"/>
    <col min="8961" max="8961" width="23.5703125" customWidth="1"/>
    <col min="9217" max="9217" width="23.5703125" customWidth="1"/>
    <col min="9473" max="9473" width="23.5703125" customWidth="1"/>
    <col min="9729" max="9729" width="23.5703125" customWidth="1"/>
    <col min="9985" max="9985" width="23.5703125" customWidth="1"/>
    <col min="10241" max="10241" width="23.5703125" customWidth="1"/>
    <col min="10497" max="10497" width="23.5703125" customWidth="1"/>
    <col min="10753" max="10753" width="23.5703125" customWidth="1"/>
    <col min="11009" max="11009" width="23.5703125" customWidth="1"/>
    <col min="11265" max="11265" width="23.5703125" customWidth="1"/>
    <col min="11521" max="11521" width="23.5703125" customWidth="1"/>
    <col min="11777" max="11777" width="23.5703125" customWidth="1"/>
    <col min="12033" max="12033" width="23.5703125" customWidth="1"/>
    <col min="12289" max="12289" width="23.5703125" customWidth="1"/>
    <col min="12545" max="12545" width="23.5703125" customWidth="1"/>
    <col min="12801" max="12801" width="23.5703125" customWidth="1"/>
    <col min="13057" max="13057" width="23.5703125" customWidth="1"/>
    <col min="13313" max="13313" width="23.5703125" customWidth="1"/>
    <col min="13569" max="13569" width="23.5703125" customWidth="1"/>
    <col min="13825" max="13825" width="23.5703125" customWidth="1"/>
    <col min="14081" max="14081" width="23.5703125" customWidth="1"/>
    <col min="14337" max="14337" width="23.5703125" customWidth="1"/>
    <col min="14593" max="14593" width="23.5703125" customWidth="1"/>
    <col min="14849" max="14849" width="23.5703125" customWidth="1"/>
    <col min="15105" max="15105" width="23.5703125" customWidth="1"/>
    <col min="15361" max="15361" width="23.5703125" customWidth="1"/>
    <col min="15617" max="15617" width="23.5703125" customWidth="1"/>
    <col min="15873" max="15873" width="23.5703125" customWidth="1"/>
    <col min="16129" max="16129" width="23.5703125" customWidth="1"/>
  </cols>
  <sheetData>
    <row r="1" spans="1:10" ht="18" x14ac:dyDescent="0.25">
      <c r="A1" s="1" t="s">
        <v>0</v>
      </c>
    </row>
    <row r="3" spans="1:10" ht="15.75" x14ac:dyDescent="0.25">
      <c r="A3" s="2" t="s">
        <v>0</v>
      </c>
      <c r="F3" s="2" t="s">
        <v>1</v>
      </c>
    </row>
    <row r="4" spans="1:10" x14ac:dyDescent="0.2">
      <c r="A4" s="3"/>
      <c r="B4" s="52"/>
      <c r="C4" s="52"/>
      <c r="D4" s="4"/>
      <c r="E4" s="3"/>
    </row>
    <row r="5" spans="1:10" x14ac:dyDescent="0.2">
      <c r="A5" s="5" t="s">
        <v>2</v>
      </c>
      <c r="B5" s="53"/>
      <c r="C5" s="54"/>
      <c r="D5" s="55"/>
      <c r="E5" s="6"/>
      <c r="F5" s="5" t="s">
        <v>3</v>
      </c>
      <c r="G5" s="7"/>
      <c r="H5" s="56"/>
      <c r="I5" s="54"/>
      <c r="J5" s="55"/>
    </row>
    <row r="6" spans="1:10" x14ac:dyDescent="0.2">
      <c r="A6" s="8"/>
      <c r="B6" s="6"/>
      <c r="C6" s="6"/>
      <c r="D6" s="6"/>
      <c r="E6" s="6"/>
      <c r="F6" s="8"/>
      <c r="G6" s="7"/>
      <c r="H6" s="7"/>
      <c r="I6" s="7"/>
      <c r="J6" s="7"/>
    </row>
    <row r="7" spans="1:10" x14ac:dyDescent="0.2">
      <c r="A7" s="8" t="s">
        <v>4</v>
      </c>
      <c r="B7" s="56" t="s">
        <v>36</v>
      </c>
      <c r="C7" s="54"/>
      <c r="D7" s="55"/>
      <c r="E7" s="6"/>
      <c r="F7" s="8" t="s">
        <v>5</v>
      </c>
      <c r="G7" s="7"/>
      <c r="H7" s="57" t="s">
        <v>37</v>
      </c>
      <c r="I7" s="54"/>
      <c r="J7" s="55"/>
    </row>
    <row r="8" spans="1:10" x14ac:dyDescent="0.2">
      <c r="A8" s="8"/>
      <c r="B8" s="6"/>
      <c r="C8" s="6"/>
      <c r="D8" s="6"/>
      <c r="E8" s="6"/>
      <c r="F8" s="8"/>
      <c r="G8" s="7"/>
      <c r="H8" s="7"/>
      <c r="I8" s="7"/>
      <c r="J8" s="7"/>
    </row>
    <row r="9" spans="1:10" x14ac:dyDescent="0.2">
      <c r="A9" s="8" t="s">
        <v>38</v>
      </c>
      <c r="B9" s="56" t="s">
        <v>51</v>
      </c>
      <c r="C9" s="54"/>
      <c r="D9" s="55"/>
      <c r="E9" s="6"/>
      <c r="F9" s="8"/>
      <c r="G9" s="7"/>
      <c r="H9" s="7"/>
      <c r="I9" s="7"/>
      <c r="J9" s="7"/>
    </row>
    <row r="10" spans="1:10" x14ac:dyDescent="0.2">
      <c r="A10" s="9"/>
      <c r="B10" s="10"/>
      <c r="C10" s="10"/>
      <c r="D10" s="10"/>
      <c r="E10" s="10"/>
      <c r="F10" s="11"/>
      <c r="G10" s="12"/>
      <c r="H10" s="10"/>
      <c r="I10" s="10"/>
      <c r="J10" s="10"/>
    </row>
    <row r="11" spans="1:10" ht="16.5" thickBot="1" x14ac:dyDescent="0.3">
      <c r="A11" s="13" t="s">
        <v>6</v>
      </c>
      <c r="B11" s="11"/>
      <c r="C11" s="10"/>
      <c r="D11" s="10"/>
      <c r="E11" s="14"/>
      <c r="F11" s="11"/>
      <c r="G11" s="12"/>
      <c r="H11" s="10"/>
      <c r="I11" s="10"/>
      <c r="J11" s="10"/>
    </row>
    <row r="12" spans="1:10" x14ac:dyDescent="0.2">
      <c r="A12" s="43"/>
      <c r="B12" s="44"/>
      <c r="C12" s="44"/>
      <c r="D12" s="44"/>
      <c r="E12" s="44"/>
      <c r="F12" s="44"/>
      <c r="G12" s="44"/>
      <c r="H12" s="44"/>
      <c r="I12" s="44"/>
      <c r="J12" s="45"/>
    </row>
    <row r="13" spans="1:10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8"/>
    </row>
    <row r="14" spans="1:10" x14ac:dyDescent="0.2">
      <c r="A14" s="46"/>
      <c r="B14" s="47"/>
      <c r="C14" s="47"/>
      <c r="D14" s="47"/>
      <c r="E14" s="47"/>
      <c r="F14" s="47"/>
      <c r="G14" s="47"/>
      <c r="H14" s="47"/>
      <c r="I14" s="47"/>
      <c r="J14" s="48"/>
    </row>
    <row r="15" spans="1:10" x14ac:dyDescent="0.2">
      <c r="A15" s="46"/>
      <c r="B15" s="47"/>
      <c r="C15" s="47"/>
      <c r="D15" s="47"/>
      <c r="E15" s="47"/>
      <c r="F15" s="47"/>
      <c r="G15" s="47"/>
      <c r="H15" s="47"/>
      <c r="I15" s="47"/>
      <c r="J15" s="48"/>
    </row>
    <row r="16" spans="1:10" x14ac:dyDescent="0.2">
      <c r="A16" s="46"/>
      <c r="B16" s="47"/>
      <c r="C16" s="47"/>
      <c r="D16" s="47"/>
      <c r="E16" s="47"/>
      <c r="F16" s="47"/>
      <c r="G16" s="47"/>
      <c r="H16" s="47"/>
      <c r="I16" s="47"/>
      <c r="J16" s="48"/>
    </row>
    <row r="17" spans="1:10" x14ac:dyDescent="0.2">
      <c r="A17" s="46"/>
      <c r="B17" s="47"/>
      <c r="C17" s="47"/>
      <c r="D17" s="47"/>
      <c r="E17" s="47"/>
      <c r="F17" s="47"/>
      <c r="G17" s="47"/>
      <c r="H17" s="47"/>
      <c r="I17" s="47"/>
      <c r="J17" s="48"/>
    </row>
    <row r="18" spans="1:10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8"/>
    </row>
    <row r="19" spans="1:10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8"/>
    </row>
    <row r="20" spans="1:10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8"/>
    </row>
    <row r="21" spans="1:10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8"/>
    </row>
    <row r="22" spans="1:10" x14ac:dyDescent="0.2">
      <c r="A22" s="46"/>
      <c r="B22" s="47"/>
      <c r="C22" s="47"/>
      <c r="D22" s="47"/>
      <c r="E22" s="47"/>
      <c r="F22" s="47"/>
      <c r="G22" s="47"/>
      <c r="H22" s="47"/>
      <c r="I22" s="47"/>
      <c r="J22" s="48"/>
    </row>
    <row r="23" spans="1:10" x14ac:dyDescent="0.2">
      <c r="A23" s="46"/>
      <c r="B23" s="47"/>
      <c r="C23" s="47"/>
      <c r="D23" s="47"/>
      <c r="E23" s="47"/>
      <c r="F23" s="47"/>
      <c r="G23" s="47"/>
      <c r="H23" s="47"/>
      <c r="I23" s="47"/>
      <c r="J23" s="48"/>
    </row>
    <row r="24" spans="1:10" x14ac:dyDescent="0.2">
      <c r="A24" s="46"/>
      <c r="B24" s="47"/>
      <c r="C24" s="47"/>
      <c r="D24" s="47"/>
      <c r="E24" s="47"/>
      <c r="F24" s="47"/>
      <c r="G24" s="47"/>
      <c r="H24" s="47"/>
      <c r="I24" s="47"/>
      <c r="J24" s="48"/>
    </row>
    <row r="25" spans="1:10" ht="13.5" thickBot="1" x14ac:dyDescent="0.25">
      <c r="A25" s="49"/>
      <c r="B25" s="50"/>
      <c r="C25" s="50"/>
      <c r="D25" s="50"/>
      <c r="E25" s="50"/>
      <c r="F25" s="50"/>
      <c r="G25" s="50"/>
      <c r="H25" s="50"/>
      <c r="I25" s="50"/>
      <c r="J25" s="51"/>
    </row>
  </sheetData>
  <mergeCells count="7">
    <mergeCell ref="A12:J25"/>
    <mergeCell ref="B4:C4"/>
    <mergeCell ref="B5:D5"/>
    <mergeCell ref="H5:J5"/>
    <mergeCell ref="B7:D7"/>
    <mergeCell ref="H7:J7"/>
    <mergeCell ref="B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workbookViewId="0">
      <selection activeCell="D31" sqref="D31"/>
    </sheetView>
  </sheetViews>
  <sheetFormatPr defaultRowHeight="12.75" x14ac:dyDescent="0.2"/>
  <cols>
    <col min="1" max="1" width="114" bestFit="1" customWidth="1"/>
    <col min="2" max="2" width="11.28515625" bestFit="1" customWidth="1"/>
    <col min="5" max="5" width="59.42578125" style="40" bestFit="1" customWidth="1"/>
  </cols>
  <sheetData>
    <row r="1" spans="1:5" ht="23.25" x14ac:dyDescent="0.35">
      <c r="A1" s="15" t="s">
        <v>7</v>
      </c>
    </row>
    <row r="2" spans="1:5" ht="12.75" customHeight="1" x14ac:dyDescent="0.2">
      <c r="A2" s="7"/>
      <c r="B2" s="58" t="s">
        <v>18</v>
      </c>
      <c r="C2" s="59"/>
      <c r="D2" s="59"/>
      <c r="E2" s="40" t="s">
        <v>49</v>
      </c>
    </row>
    <row r="3" spans="1:5" ht="23.25" x14ac:dyDescent="0.35">
      <c r="A3" s="15" t="s">
        <v>53</v>
      </c>
      <c r="C3" s="16" t="s">
        <v>8</v>
      </c>
      <c r="D3" s="16" t="s">
        <v>9</v>
      </c>
      <c r="E3" s="41" t="s">
        <v>10</v>
      </c>
    </row>
    <row r="4" spans="1:5" ht="15.75" x14ac:dyDescent="0.25">
      <c r="A4" s="17" t="s">
        <v>52</v>
      </c>
      <c r="C4" s="18"/>
      <c r="D4" s="64" t="e">
        <f>VLOOKUP(B4,[1]Waarderingsschaal!$A$1:$C$5,3,FALSE)</f>
        <v>#N/A</v>
      </c>
      <c r="E4" s="39"/>
    </row>
    <row r="5" spans="1:5" ht="15.75" x14ac:dyDescent="0.25">
      <c r="A5" s="17" t="s">
        <v>55</v>
      </c>
      <c r="C5" s="18"/>
      <c r="D5" s="64" t="e">
        <f>VLOOKUP(B5,[1]Waarderingsschaal!$A$1:$C$5,3,FALSE)</f>
        <v>#N/A</v>
      </c>
      <c r="E5" s="39"/>
    </row>
    <row r="6" spans="1:5" ht="15.75" x14ac:dyDescent="0.25">
      <c r="A6" s="17" t="s">
        <v>56</v>
      </c>
      <c r="C6" s="18"/>
      <c r="D6" s="64" t="e">
        <f>VLOOKUP(B6,[1]Waarderingsschaal!$A$1:$C$5,3,FALSE)</f>
        <v>#N/A</v>
      </c>
      <c r="E6" s="39"/>
    </row>
    <row r="7" spans="1:5" ht="15.75" x14ac:dyDescent="0.25">
      <c r="A7" s="19" t="s">
        <v>11</v>
      </c>
      <c r="C7" s="16">
        <v>12</v>
      </c>
      <c r="D7" s="64" t="e">
        <f>SUM(D4:D6)</f>
        <v>#N/A</v>
      </c>
      <c r="E7" s="20" t="e">
        <f>IF(C7=0,"",D7/C7)</f>
        <v>#N/A</v>
      </c>
    </row>
    <row r="8" spans="1:5" x14ac:dyDescent="0.2">
      <c r="A8" s="7"/>
    </row>
    <row r="9" spans="1:5" ht="23.25" x14ac:dyDescent="0.35">
      <c r="A9" s="15" t="s">
        <v>54</v>
      </c>
      <c r="C9" s="16" t="s">
        <v>8</v>
      </c>
      <c r="D9" s="16" t="s">
        <v>9</v>
      </c>
      <c r="E9" s="41" t="s">
        <v>10</v>
      </c>
    </row>
    <row r="10" spans="1:5" ht="15.75" x14ac:dyDescent="0.25">
      <c r="A10" s="17" t="s">
        <v>57</v>
      </c>
      <c r="C10" s="18"/>
      <c r="D10" s="64" t="e">
        <f>VLOOKUP(B10,[1]Waarderingsschaal!$A$1:$C$5,3,FALSE)</f>
        <v>#N/A</v>
      </c>
      <c r="E10" s="39"/>
    </row>
    <row r="11" spans="1:5" ht="15.75" x14ac:dyDescent="0.25">
      <c r="A11" s="17" t="s">
        <v>58</v>
      </c>
      <c r="C11" s="18"/>
      <c r="D11" s="64" t="e">
        <f>VLOOKUP(B11,[1]Waarderingsschaal!$A$1:$C$5,3,FALSE)</f>
        <v>#N/A</v>
      </c>
      <c r="E11" s="39"/>
    </row>
    <row r="12" spans="1:5" ht="15.75" x14ac:dyDescent="0.25">
      <c r="A12" s="17" t="s">
        <v>39</v>
      </c>
      <c r="C12" s="18"/>
      <c r="D12" s="64" t="e">
        <f>VLOOKUP(B12,[1]Waarderingsschaal!$A$1:$C$5,3,FALSE)</f>
        <v>#N/A</v>
      </c>
      <c r="E12" s="39"/>
    </row>
    <row r="13" spans="1:5" ht="15.75" x14ac:dyDescent="0.25">
      <c r="A13" s="17" t="s">
        <v>40</v>
      </c>
      <c r="C13" s="18"/>
      <c r="D13" s="64" t="e">
        <f>VLOOKUP(B13,[1]Waarderingsschaal!$A$1:$C$5,3,FALSE)</f>
        <v>#N/A</v>
      </c>
      <c r="E13" s="39"/>
    </row>
    <row r="14" spans="1:5" ht="15.75" x14ac:dyDescent="0.25">
      <c r="A14" s="17" t="s">
        <v>59</v>
      </c>
      <c r="C14" s="18"/>
      <c r="D14" s="64" t="e">
        <f>VLOOKUP(B14,[1]Waarderingsschaal!$A$1:$C$5,3,FALSE)</f>
        <v>#N/A</v>
      </c>
      <c r="E14" s="39"/>
    </row>
    <row r="15" spans="1:5" ht="15.75" x14ac:dyDescent="0.25">
      <c r="A15" s="19" t="s">
        <v>11</v>
      </c>
      <c r="C15" s="16">
        <v>20</v>
      </c>
      <c r="D15" s="64" t="e">
        <f>SUM(D12:D14)</f>
        <v>#N/A</v>
      </c>
      <c r="E15" s="20" t="e">
        <f>IF(C15=0,"",D15/C15)</f>
        <v>#N/A</v>
      </c>
    </row>
    <row r="16" spans="1:5" x14ac:dyDescent="0.2">
      <c r="A16" s="7"/>
    </row>
    <row r="17" spans="1:5" ht="23.25" x14ac:dyDescent="0.35">
      <c r="A17" s="15" t="s">
        <v>60</v>
      </c>
      <c r="C17" s="16" t="s">
        <v>8</v>
      </c>
      <c r="D17" s="16" t="s">
        <v>9</v>
      </c>
      <c r="E17" s="41" t="s">
        <v>10</v>
      </c>
    </row>
    <row r="18" spans="1:5" ht="15.75" x14ac:dyDescent="0.25">
      <c r="A18" s="17" t="s">
        <v>50</v>
      </c>
      <c r="C18" s="18"/>
      <c r="D18" s="64" t="e">
        <f>VLOOKUP(B18,[1]Waarderingsschaal!$A$1:$C$5,3,FALSE)</f>
        <v>#N/A</v>
      </c>
      <c r="E18" s="39"/>
    </row>
    <row r="19" spans="1:5" ht="15.75" x14ac:dyDescent="0.25">
      <c r="A19" s="17" t="s">
        <v>61</v>
      </c>
      <c r="C19" s="18"/>
      <c r="D19" s="64" t="e">
        <f>VLOOKUP(B19,[1]Waarderingsschaal!$A$1:$C$5,3,FALSE)</f>
        <v>#N/A</v>
      </c>
      <c r="E19" s="39"/>
    </row>
    <row r="20" spans="1:5" ht="15.75" x14ac:dyDescent="0.25">
      <c r="A20" s="17" t="s">
        <v>62</v>
      </c>
      <c r="C20" s="18"/>
      <c r="D20" s="64" t="e">
        <f>VLOOKUP(B20,[1]Waarderingsschaal!$A$1:$C$5,3,FALSE)</f>
        <v>#N/A</v>
      </c>
      <c r="E20" s="39"/>
    </row>
    <row r="21" spans="1:5" ht="15.75" x14ac:dyDescent="0.25">
      <c r="A21" s="17" t="s">
        <v>41</v>
      </c>
      <c r="C21" s="18"/>
      <c r="D21" s="64" t="e">
        <f>VLOOKUP(B21,[1]Waarderingsschaal!$A$1:$C$5,3,FALSE)</f>
        <v>#N/A</v>
      </c>
      <c r="E21" s="39"/>
    </row>
    <row r="22" spans="1:5" ht="15.75" x14ac:dyDescent="0.25">
      <c r="A22" s="19" t="s">
        <v>11</v>
      </c>
      <c r="C22" s="16">
        <v>16</v>
      </c>
      <c r="D22" s="64" t="e">
        <f>SUM(D19:D21)</f>
        <v>#N/A</v>
      </c>
      <c r="E22" s="20" t="e">
        <f>IF(C22=0,"",D22/C22)</f>
        <v>#N/A</v>
      </c>
    </row>
    <row r="23" spans="1:5" x14ac:dyDescent="0.2">
      <c r="A23" s="7"/>
    </row>
    <row r="24" spans="1:5" ht="23.25" x14ac:dyDescent="0.35">
      <c r="A24" s="15" t="s">
        <v>70</v>
      </c>
      <c r="C24" s="16" t="s">
        <v>8</v>
      </c>
      <c r="D24" s="16" t="s">
        <v>9</v>
      </c>
      <c r="E24" s="41" t="s">
        <v>10</v>
      </c>
    </row>
    <row r="25" spans="1:5" ht="15.75" x14ac:dyDescent="0.25">
      <c r="A25" s="17" t="s">
        <v>63</v>
      </c>
      <c r="C25" s="18"/>
      <c r="D25" s="64" t="e">
        <f>VLOOKUP(B25,[1]Waarderingsschaal!$A$1:$C$5,3,FALSE)</f>
        <v>#N/A</v>
      </c>
      <c r="E25" s="39"/>
    </row>
    <row r="26" spans="1:5" ht="15.75" x14ac:dyDescent="0.25">
      <c r="A26" s="17" t="s">
        <v>64</v>
      </c>
      <c r="C26" s="18"/>
      <c r="D26" s="64" t="e">
        <f>VLOOKUP(B26,[1]Waarderingsschaal!$A$1:$C$5,3,FALSE)</f>
        <v>#N/A</v>
      </c>
      <c r="E26" s="39"/>
    </row>
    <row r="27" spans="1:5" ht="15.75" x14ac:dyDescent="0.25">
      <c r="A27" s="19" t="s">
        <v>11</v>
      </c>
      <c r="C27" s="16">
        <f>COUNTIF(D25:D26,"&lt;&gt;0")*4</f>
        <v>8</v>
      </c>
      <c r="D27" s="64" t="e">
        <f>SUM(D24:D26)</f>
        <v>#N/A</v>
      </c>
      <c r="E27" s="20" t="e">
        <f>IF(C27=0,"",D27/C27)</f>
        <v>#N/A</v>
      </c>
    </row>
    <row r="29" spans="1:5" ht="23.25" x14ac:dyDescent="0.35">
      <c r="A29" s="15" t="s">
        <v>35</v>
      </c>
      <c r="C29" s="16" t="s">
        <v>8</v>
      </c>
      <c r="D29" s="16" t="s">
        <v>9</v>
      </c>
      <c r="E29" s="41" t="s">
        <v>10</v>
      </c>
    </row>
    <row r="30" spans="1:5" ht="15.75" x14ac:dyDescent="0.25">
      <c r="A30" s="17" t="s">
        <v>22</v>
      </c>
      <c r="C30" s="18"/>
      <c r="D30" s="64" t="e">
        <f>VLOOKUP(B30,[1]Waarderingsschaal!$A$1:$C$5,3,FALSE)</f>
        <v>#N/A</v>
      </c>
      <c r="E30" s="39"/>
    </row>
    <row r="31" spans="1:5" ht="15.75" x14ac:dyDescent="0.25">
      <c r="A31" s="19" t="s">
        <v>11</v>
      </c>
      <c r="C31" s="16">
        <v>4</v>
      </c>
      <c r="D31" s="64" t="e">
        <f>SUM(D28:D30)</f>
        <v>#N/A</v>
      </c>
      <c r="E31" s="20" t="e">
        <f>IF(C31=0,"",D31/C31)</f>
        <v>#N/A</v>
      </c>
    </row>
  </sheetData>
  <mergeCells count="1">
    <mergeCell ref="B2:D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Waarderingsschaal!$A$1:$A$5</xm:f>
          </x14:formula1>
          <xm:sqref>B18:B21 B30 B10:B14 B25:B26 B4:B6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workbookViewId="0">
      <selection activeCell="D9" sqref="D9:D15"/>
    </sheetView>
  </sheetViews>
  <sheetFormatPr defaultRowHeight="12.75" x14ac:dyDescent="0.2"/>
  <cols>
    <col min="1" max="1" width="86.7109375" customWidth="1"/>
    <col min="5" max="5" width="55.7109375" style="40" customWidth="1"/>
  </cols>
  <sheetData>
    <row r="1" spans="1:5" ht="23.25" x14ac:dyDescent="0.35">
      <c r="A1" s="23" t="s">
        <v>17</v>
      </c>
    </row>
    <row r="2" spans="1:5" x14ac:dyDescent="0.2">
      <c r="A2" s="7"/>
      <c r="B2" s="58" t="s">
        <v>18</v>
      </c>
      <c r="C2" s="59"/>
      <c r="D2" s="59"/>
    </row>
    <row r="3" spans="1:5" ht="23.25" x14ac:dyDescent="0.35">
      <c r="A3" s="23" t="s">
        <v>69</v>
      </c>
      <c r="C3" s="16" t="s">
        <v>8</v>
      </c>
      <c r="D3" s="16" t="s">
        <v>9</v>
      </c>
      <c r="E3" s="41" t="s">
        <v>10</v>
      </c>
    </row>
    <row r="4" spans="1:5" ht="15.75" x14ac:dyDescent="0.25">
      <c r="A4" s="17" t="s">
        <v>65</v>
      </c>
      <c r="C4" s="18"/>
      <c r="D4" s="64" t="e">
        <f>VLOOKUP(B4,[1]Waarderingsschaal!$A$1:$C$5,3,FALSE)</f>
        <v>#N/A</v>
      </c>
      <c r="E4" s="39"/>
    </row>
    <row r="5" spans="1:5" ht="15.75" x14ac:dyDescent="0.25">
      <c r="A5" s="17" t="s">
        <v>68</v>
      </c>
      <c r="C5" s="18"/>
      <c r="D5" s="64" t="e">
        <f>VLOOKUP(B5,[1]Waarderingsschaal!$A$1:$C$5,3,FALSE)</f>
        <v>#N/A</v>
      </c>
      <c r="E5" s="39"/>
    </row>
    <row r="6" spans="1:5" ht="15.75" x14ac:dyDescent="0.25">
      <c r="A6" s="19" t="s">
        <v>11</v>
      </c>
      <c r="C6" s="16">
        <v>8</v>
      </c>
      <c r="D6" s="64" t="e">
        <f>SUM(D4:D5)</f>
        <v>#N/A</v>
      </c>
      <c r="E6" s="20" t="e">
        <f>IF(C6=0,"",D6/C6)</f>
        <v>#N/A</v>
      </c>
    </row>
    <row r="7" spans="1:5" ht="15" x14ac:dyDescent="0.2">
      <c r="A7" s="7"/>
      <c r="C7" s="21"/>
      <c r="D7" s="21"/>
      <c r="E7" s="42"/>
    </row>
    <row r="8" spans="1:5" ht="23.25" x14ac:dyDescent="0.35">
      <c r="A8" s="23" t="s">
        <v>67</v>
      </c>
      <c r="C8" s="16" t="s">
        <v>8</v>
      </c>
      <c r="D8" s="16" t="s">
        <v>9</v>
      </c>
      <c r="E8" s="41" t="s">
        <v>10</v>
      </c>
    </row>
    <row r="9" spans="1:5" ht="28.5" x14ac:dyDescent="0.25">
      <c r="A9" s="17" t="s">
        <v>66</v>
      </c>
      <c r="C9" s="18"/>
      <c r="D9" s="64" t="e">
        <f>VLOOKUP(B9,[1]Waarderingsschaal!$A$1:$C$5,3,FALSE)</f>
        <v>#N/A</v>
      </c>
      <c r="E9" s="39"/>
    </row>
    <row r="10" spans="1:5" ht="15.75" x14ac:dyDescent="0.25">
      <c r="A10" s="17" t="s">
        <v>42</v>
      </c>
      <c r="C10" s="18"/>
      <c r="D10" s="64" t="e">
        <f>VLOOKUP(B10,[1]Waarderingsschaal!$A$1:$C$5,3,FALSE)</f>
        <v>#N/A</v>
      </c>
      <c r="E10" s="39"/>
    </row>
    <row r="11" spans="1:5" ht="15.75" x14ac:dyDescent="0.25">
      <c r="A11" s="17" t="s">
        <v>43</v>
      </c>
      <c r="C11" s="18"/>
      <c r="D11" s="64" t="e">
        <f>VLOOKUP(B11,[1]Waarderingsschaal!$A$1:$C$5,3,FALSE)</f>
        <v>#N/A</v>
      </c>
      <c r="E11" s="39"/>
    </row>
    <row r="12" spans="1:5" ht="15.75" x14ac:dyDescent="0.25">
      <c r="A12" s="17" t="s">
        <v>44</v>
      </c>
      <c r="C12" s="18"/>
      <c r="D12" s="64" t="e">
        <f>VLOOKUP(B12,[1]Waarderingsschaal!$A$1:$C$5,3,FALSE)</f>
        <v>#N/A</v>
      </c>
      <c r="E12" s="39"/>
    </row>
    <row r="13" spans="1:5" ht="16.899999999999999" customHeight="1" x14ac:dyDescent="0.25">
      <c r="A13" s="17" t="s">
        <v>45</v>
      </c>
      <c r="C13" s="18"/>
      <c r="D13" s="64" t="e">
        <f>VLOOKUP(B13,[1]Waarderingsschaal!$A$1:$C$5,3,FALSE)</f>
        <v>#N/A</v>
      </c>
      <c r="E13" s="39"/>
    </row>
    <row r="14" spans="1:5" ht="15.75" x14ac:dyDescent="0.25">
      <c r="A14" s="17" t="s">
        <v>46</v>
      </c>
      <c r="C14" s="18"/>
      <c r="D14" s="64" t="e">
        <f>VLOOKUP(B14,[1]Waarderingsschaal!$A$1:$C$5,3,FALSE)</f>
        <v>#N/A</v>
      </c>
      <c r="E14" s="39"/>
    </row>
    <row r="15" spans="1:5" ht="15.75" x14ac:dyDescent="0.25">
      <c r="A15" s="17" t="s">
        <v>47</v>
      </c>
      <c r="C15" s="18"/>
      <c r="D15" s="64" t="e">
        <f>VLOOKUP(B15,[1]Waarderingsschaal!$A$1:$C$5,3,FALSE)</f>
        <v>#N/A</v>
      </c>
      <c r="E15" s="39"/>
    </row>
    <row r="16" spans="1:5" ht="15.75" x14ac:dyDescent="0.25">
      <c r="A16" s="19" t="s">
        <v>11</v>
      </c>
      <c r="C16" s="16">
        <v>28</v>
      </c>
      <c r="D16" s="64" t="e">
        <f>SUM(D9:D15)</f>
        <v>#N/A</v>
      </c>
      <c r="E16" s="20" t="e">
        <f>IF(C16=0,"",D16/C16)</f>
        <v>#N/A</v>
      </c>
    </row>
  </sheetData>
  <mergeCells count="1">
    <mergeCell ref="B2:D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Waarderingsschaal!$A$1:$A$5</xm:f>
          </x14:formula1>
          <xm:sqref>B4:B5 B9:B15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workbookViewId="0">
      <selection activeCell="D6" sqref="D6"/>
    </sheetView>
  </sheetViews>
  <sheetFormatPr defaultRowHeight="12.75" x14ac:dyDescent="0.2"/>
  <cols>
    <col min="1" max="1" width="68.5703125" customWidth="1"/>
    <col min="5" max="5" width="46.7109375" customWidth="1"/>
  </cols>
  <sheetData>
    <row r="1" spans="1:5" ht="23.25" x14ac:dyDescent="0.35">
      <c r="A1" s="23" t="s">
        <v>19</v>
      </c>
    </row>
    <row r="4" spans="1:5" ht="23.25" x14ac:dyDescent="0.35">
      <c r="A4" s="23" t="s">
        <v>20</v>
      </c>
      <c r="C4" s="16" t="s">
        <v>8</v>
      </c>
      <c r="D4" s="16" t="s">
        <v>9</v>
      </c>
      <c r="E4" s="7"/>
    </row>
    <row r="5" spans="1:5" ht="15.75" x14ac:dyDescent="0.25">
      <c r="A5" s="17" t="s">
        <v>48</v>
      </c>
      <c r="C5" s="18"/>
      <c r="D5" s="64" t="e">
        <f>VLOOKUP(B5,[1]Waarderingsschaal!$A$1:$C$5,3,FALSE)</f>
        <v>#N/A</v>
      </c>
      <c r="E5" s="39"/>
    </row>
    <row r="6" spans="1:5" ht="15.75" x14ac:dyDescent="0.25">
      <c r="A6" s="17" t="s">
        <v>21</v>
      </c>
      <c r="C6" s="18"/>
      <c r="D6" s="64" t="e">
        <f>VLOOKUP(B6,[1]Waarderingsschaal!$A$1:$C$5,3,FALSE)</f>
        <v>#N/A</v>
      </c>
      <c r="E6" s="39"/>
    </row>
    <row r="7" spans="1:5" ht="15.75" x14ac:dyDescent="0.25">
      <c r="A7" s="19" t="s">
        <v>11</v>
      </c>
      <c r="C7" s="16">
        <v>8</v>
      </c>
      <c r="D7" s="64" t="e">
        <f>SUM(D5:D6)</f>
        <v>#N/A</v>
      </c>
      <c r="E7" s="20" t="e">
        <f>IF(C7=0,"",D7/C7)</f>
        <v>#N/A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Waarderingsschaal!$A$1:$A$5</xm:f>
          </x14:formula1>
          <xm:sqref>B5:B6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tabSelected="1" workbookViewId="0">
      <selection activeCell="F27" sqref="F27"/>
    </sheetView>
  </sheetViews>
  <sheetFormatPr defaultRowHeight="12.75" x14ac:dyDescent="0.2"/>
  <cols>
    <col min="1" max="1" width="39.7109375" customWidth="1"/>
    <col min="8" max="8" width="9.140625" customWidth="1"/>
  </cols>
  <sheetData>
    <row r="1" spans="1:10" ht="18" x14ac:dyDescent="0.25">
      <c r="A1" s="24" t="s">
        <v>23</v>
      </c>
      <c r="B1" s="25" t="s">
        <v>24</v>
      </c>
      <c r="H1" s="26"/>
    </row>
    <row r="2" spans="1:10" x14ac:dyDescent="0.2">
      <c r="H2" s="26"/>
    </row>
    <row r="3" spans="1:10" ht="15.75" x14ac:dyDescent="0.25">
      <c r="A3" s="24" t="s">
        <v>0</v>
      </c>
      <c r="H3" s="26"/>
    </row>
    <row r="4" spans="1:10" x14ac:dyDescent="0.2">
      <c r="H4" s="26"/>
    </row>
    <row r="5" spans="1:10" x14ac:dyDescent="0.2">
      <c r="A5" s="27" t="s">
        <v>25</v>
      </c>
      <c r="B5" s="60"/>
      <c r="C5" s="61"/>
      <c r="D5" s="62"/>
      <c r="F5" s="27" t="s">
        <v>3</v>
      </c>
      <c r="H5" s="63">
        <f>Startpagina!H5</f>
        <v>0</v>
      </c>
      <c r="I5" s="61"/>
      <c r="J5" s="62"/>
    </row>
    <row r="6" spans="1:10" x14ac:dyDescent="0.2">
      <c r="A6" s="27"/>
      <c r="F6" s="27"/>
    </row>
    <row r="7" spans="1:10" x14ac:dyDescent="0.2">
      <c r="A7" s="27" t="s">
        <v>26</v>
      </c>
      <c r="B7" s="28" t="str">
        <f>Startpagina!B7</f>
        <v>Provincie Utrecht</v>
      </c>
      <c r="C7" s="29"/>
      <c r="D7" s="30"/>
      <c r="F7" s="27" t="s">
        <v>5</v>
      </c>
      <c r="H7" s="63" t="str">
        <f>Startpagina!H7</f>
        <v>Afdeling Mobiliteit, team BEM</v>
      </c>
      <c r="I7" s="61"/>
      <c r="J7" s="62"/>
    </row>
    <row r="8" spans="1:10" x14ac:dyDescent="0.2">
      <c r="H8" s="26"/>
    </row>
    <row r="9" spans="1:10" x14ac:dyDescent="0.2">
      <c r="A9" s="27" t="s">
        <v>27</v>
      </c>
      <c r="H9" s="26"/>
    </row>
    <row r="10" spans="1:10" x14ac:dyDescent="0.2">
      <c r="A10" s="27"/>
      <c r="H10" s="26"/>
    </row>
    <row r="11" spans="1:10" x14ac:dyDescent="0.2">
      <c r="A11" s="27" t="s">
        <v>28</v>
      </c>
      <c r="H11" s="26"/>
    </row>
    <row r="12" spans="1:10" x14ac:dyDescent="0.2">
      <c r="A12" s="27"/>
      <c r="H12" s="26"/>
    </row>
    <row r="13" spans="1:10" x14ac:dyDescent="0.2">
      <c r="A13" s="27"/>
      <c r="H13" s="26"/>
    </row>
    <row r="14" spans="1:10" x14ac:dyDescent="0.2">
      <c r="F14" s="31" t="s">
        <v>29</v>
      </c>
      <c r="G14" s="31" t="s">
        <v>8</v>
      </c>
      <c r="H14" s="32" t="s">
        <v>30</v>
      </c>
    </row>
    <row r="15" spans="1:10" x14ac:dyDescent="0.2">
      <c r="A15" t="str">
        <f>Kwaliteit!A3</f>
        <v>K1. Kwaliteit nieuwe schademeldingen</v>
      </c>
      <c r="F15" s="33" t="e">
        <f>Kwaliteit!D7</f>
        <v>#N/A</v>
      </c>
      <c r="G15" s="33">
        <f>Kwaliteit!C7</f>
        <v>12</v>
      </c>
      <c r="H15" s="34" t="e">
        <f>Kwaliteit!E7</f>
        <v>#N/A</v>
      </c>
    </row>
    <row r="16" spans="1:10" x14ac:dyDescent="0.2">
      <c r="A16" t="str">
        <f>Kwaliteit!A9</f>
        <v>K2. Kwaliteitsbewaking tijdens behandeling schadedossiers en nakomen afspraken</v>
      </c>
      <c r="F16" s="33" t="e">
        <f>Kwaliteit!D15</f>
        <v>#N/A</v>
      </c>
      <c r="G16" s="33">
        <f>Kwaliteit!C15</f>
        <v>20</v>
      </c>
      <c r="H16" s="34" t="e">
        <f>Kwaliteit!E15</f>
        <v>#N/A</v>
      </c>
    </row>
    <row r="17" spans="1:8" x14ac:dyDescent="0.2">
      <c r="A17" t="str">
        <f>Kwaliteit!A17</f>
        <v xml:space="preserve">K3. Kwaliteit van het toezicht en kennis van de medewerkers resp. specialisme </v>
      </c>
      <c r="F17" s="33" t="e">
        <f>Kwaliteit!D22</f>
        <v>#N/A</v>
      </c>
      <c r="G17" s="33">
        <f>Kwaliteit!C22</f>
        <v>16</v>
      </c>
      <c r="H17" s="34" t="e">
        <f>Kwaliteit!E22</f>
        <v>#N/A</v>
      </c>
    </row>
    <row r="18" spans="1:8" x14ac:dyDescent="0.2">
      <c r="A18" t="str">
        <f>Kwaliteit!A24</f>
        <v>K4. Oplevering eind kwaliteitsuitvoering</v>
      </c>
      <c r="F18" s="33" t="e">
        <f>Kwaliteit!D27</f>
        <v>#N/A</v>
      </c>
      <c r="G18" s="33">
        <f>Kwaliteit!C27</f>
        <v>8</v>
      </c>
      <c r="H18" s="34" t="e">
        <f>Kwaliteit!E27</f>
        <v>#N/A</v>
      </c>
    </row>
    <row r="19" spans="1:8" x14ac:dyDescent="0.2">
      <c r="A19" t="str">
        <f>Kwaliteit!A29</f>
        <v>K5. Relatie</v>
      </c>
      <c r="F19" s="33" t="e">
        <f>Kwaliteit!D31</f>
        <v>#N/A</v>
      </c>
      <c r="G19" s="33">
        <f>Kwaliteit!C31</f>
        <v>4</v>
      </c>
      <c r="H19" s="34" t="e">
        <f>Kwaliteit!E31</f>
        <v>#N/A</v>
      </c>
    </row>
    <row r="20" spans="1:8" ht="15.75" x14ac:dyDescent="0.25">
      <c r="A20" s="35" t="s">
        <v>31</v>
      </c>
      <c r="B20" s="35" t="s">
        <v>32</v>
      </c>
      <c r="C20" s="36">
        <v>0.7</v>
      </c>
      <c r="D20" s="35"/>
      <c r="E20" s="35"/>
      <c r="F20" s="37" t="e">
        <f>SUM(F15:F18)</f>
        <v>#N/A</v>
      </c>
      <c r="G20" s="37">
        <f>SUM(G15:G18)</f>
        <v>56</v>
      </c>
      <c r="H20" s="20" t="e">
        <f>IF(G20=0,"",F20/G20)</f>
        <v>#N/A</v>
      </c>
    </row>
    <row r="21" spans="1:8" x14ac:dyDescent="0.2">
      <c r="F21" s="38"/>
      <c r="G21" s="38"/>
      <c r="H21" s="26"/>
    </row>
    <row r="22" spans="1:8" x14ac:dyDescent="0.2">
      <c r="A22" t="str">
        <f>Flexibiliteit!A3</f>
        <v>P1. Inrichting van de organisatie</v>
      </c>
      <c r="F22" s="33" t="e">
        <f>Flexibiliteit!D6</f>
        <v>#N/A</v>
      </c>
      <c r="G22" s="33">
        <f>Flexibiliteit!C6</f>
        <v>8</v>
      </c>
      <c r="H22" s="34" t="e">
        <f>Flexibiliteit!E6</f>
        <v>#N/A</v>
      </c>
    </row>
    <row r="23" spans="1:8" x14ac:dyDescent="0.2">
      <c r="A23" t="str">
        <f>Flexibiliteit!A8</f>
        <v>P2. Flexibiliteit</v>
      </c>
      <c r="F23" s="33" t="e">
        <f>Flexibiliteit!D16</f>
        <v>#N/A</v>
      </c>
      <c r="G23" s="33">
        <f>Flexibiliteit!C16</f>
        <v>28</v>
      </c>
      <c r="H23" s="34" t="e">
        <f>Flexibiliteit!E16</f>
        <v>#N/A</v>
      </c>
    </row>
    <row r="24" spans="1:8" ht="15.75" x14ac:dyDescent="0.25">
      <c r="A24" s="35" t="s">
        <v>33</v>
      </c>
      <c r="B24" s="35" t="s">
        <v>32</v>
      </c>
      <c r="C24" s="36">
        <v>0.7</v>
      </c>
      <c r="D24" s="35"/>
      <c r="E24" s="35"/>
      <c r="F24" s="37" t="e">
        <f>SUM(F22:F23)</f>
        <v>#N/A</v>
      </c>
      <c r="G24" s="37">
        <f>SUM(G22:G23)</f>
        <v>36</v>
      </c>
      <c r="H24" s="20" t="e">
        <f>IF(G24=0,"",F24/G24)</f>
        <v>#N/A</v>
      </c>
    </row>
    <row r="25" spans="1:8" x14ac:dyDescent="0.2">
      <c r="F25" s="38"/>
      <c r="G25" s="38"/>
      <c r="H25" s="26"/>
    </row>
    <row r="26" spans="1:8" x14ac:dyDescent="0.2">
      <c r="A26" t="str">
        <f>Facturatie!A4</f>
        <v>O 1. Financiële afhandeling</v>
      </c>
      <c r="F26" s="33" t="e">
        <f>Facturatie!D7</f>
        <v>#N/A</v>
      </c>
      <c r="G26" s="33">
        <f>Facturatie!C7</f>
        <v>8</v>
      </c>
      <c r="H26" s="65" t="e">
        <f>[2]Facturatie!E7</f>
        <v>#N/A</v>
      </c>
    </row>
    <row r="27" spans="1:8" ht="15.75" x14ac:dyDescent="0.25">
      <c r="A27" s="35" t="s">
        <v>34</v>
      </c>
      <c r="B27" s="35" t="s">
        <v>32</v>
      </c>
      <c r="C27" s="36">
        <v>0.7</v>
      </c>
      <c r="D27" s="35"/>
      <c r="E27" s="35"/>
      <c r="F27" s="37" t="e">
        <f>SUM(F26:F26)</f>
        <v>#N/A</v>
      </c>
      <c r="G27" s="37">
        <f>SUM(G26:G26)</f>
        <v>8</v>
      </c>
      <c r="H27" s="20" t="e">
        <f>IF(G27=0,"",F27/G27)</f>
        <v>#N/A</v>
      </c>
    </row>
    <row r="28" spans="1:8" x14ac:dyDescent="0.2">
      <c r="H28" s="26"/>
    </row>
    <row r="29" spans="1:8" x14ac:dyDescent="0.2">
      <c r="H29" s="26"/>
    </row>
    <row r="30" spans="1:8" x14ac:dyDescent="0.2">
      <c r="H30" s="26"/>
    </row>
    <row r="31" spans="1:8" x14ac:dyDescent="0.2">
      <c r="H31" s="26"/>
    </row>
    <row r="32" spans="1:8" x14ac:dyDescent="0.2">
      <c r="H32" s="26"/>
    </row>
  </sheetData>
  <mergeCells count="3">
    <mergeCell ref="B5:D5"/>
    <mergeCell ref="H5:J5"/>
    <mergeCell ref="H7:J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"/>
  <sheetViews>
    <sheetView workbookViewId="0">
      <selection activeCell="G34" sqref="G34"/>
    </sheetView>
  </sheetViews>
  <sheetFormatPr defaultRowHeight="12.75" x14ac:dyDescent="0.2"/>
  <sheetData>
    <row r="1" spans="1:3" x14ac:dyDescent="0.2">
      <c r="A1" s="22" t="s">
        <v>12</v>
      </c>
      <c r="C1">
        <v>0</v>
      </c>
    </row>
    <row r="2" spans="1:3" x14ac:dyDescent="0.2">
      <c r="A2" s="22" t="s">
        <v>13</v>
      </c>
      <c r="C2">
        <v>1</v>
      </c>
    </row>
    <row r="3" spans="1:3" x14ac:dyDescent="0.2">
      <c r="A3" s="22" t="s">
        <v>14</v>
      </c>
      <c r="C3">
        <v>2</v>
      </c>
    </row>
    <row r="4" spans="1:3" x14ac:dyDescent="0.2">
      <c r="A4" s="22" t="s">
        <v>15</v>
      </c>
      <c r="C4">
        <v>3</v>
      </c>
    </row>
    <row r="5" spans="1:3" x14ac:dyDescent="0.2">
      <c r="A5" s="22" t="s">
        <v>16</v>
      </c>
      <c r="C5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D9AFEFC822EE46931A288A3641792F" ma:contentTypeVersion="11" ma:contentTypeDescription="Een nieuw document maken." ma:contentTypeScope="" ma:versionID="87466d89bef5000649fb10691ba69ce9">
  <xsd:schema xmlns:xsd="http://www.w3.org/2001/XMLSchema" xmlns:xs="http://www.w3.org/2001/XMLSchema" xmlns:p="http://schemas.microsoft.com/office/2006/metadata/properties" xmlns:ns3="b369df18-3a55-4241-8c80-38541cba9fc8" xmlns:ns4="a30c8e48-33c0-40fe-aaf3-f810ba5cf863" targetNamespace="http://schemas.microsoft.com/office/2006/metadata/properties" ma:root="true" ma:fieldsID="91bb1dbeb51de984c46b3fcec73566d6" ns3:_="" ns4:_="">
    <xsd:import namespace="b369df18-3a55-4241-8c80-38541cba9fc8"/>
    <xsd:import namespace="a30c8e48-33c0-40fe-aaf3-f810ba5cf86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9df18-3a55-4241-8c80-38541cba9f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0c8e48-33c0-40fe-aaf3-f810ba5cf86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C317C2-9954-46CD-868A-CB6470E4F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D4DBE3-22B9-41CC-AE36-C4514C5433E9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69df18-3a55-4241-8c80-38541cba9fc8"/>
    <ds:schemaRef ds:uri="http://schemas.microsoft.com/office/2006/documentManagement/types"/>
    <ds:schemaRef ds:uri="http://schemas.openxmlformats.org/package/2006/metadata/core-properties"/>
    <ds:schemaRef ds:uri="a30c8e48-33c0-40fe-aaf3-f810ba5cf86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49758EC-12D1-4812-8DD5-E30003C61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9df18-3a55-4241-8c80-38541cba9fc8"/>
    <ds:schemaRef ds:uri="a30c8e48-33c0-40fe-aaf3-f810ba5cf8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Startpagina</vt:lpstr>
      <vt:lpstr>Kwaliteit</vt:lpstr>
      <vt:lpstr>Flexibiliteit</vt:lpstr>
      <vt:lpstr>Facturatie</vt:lpstr>
      <vt:lpstr>Samenvatting</vt:lpstr>
      <vt:lpstr>Waarderingsschaal</vt:lpstr>
    </vt:vector>
  </TitlesOfParts>
  <Company>Provincie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03 - Vragenlijst vendorrating</dc:title>
  <dc:creator>Kroon-van den Berg, Yvonne</dc:creator>
  <cp:lastModifiedBy>Hoeven, Brigitte ter</cp:lastModifiedBy>
  <dcterms:created xsi:type="dcterms:W3CDTF">2017-01-30T11:00:01Z</dcterms:created>
  <dcterms:modified xsi:type="dcterms:W3CDTF">2021-09-14T11:24:51Z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dpFileNetID">
    <vt:lpwstr>079876817</vt:lpwstr>
  </property>
  <property fmtid="{D5CDD505-2E9C-101B-9397-08002B2CF9AE}" pid="4" name="cdpVersienummer">
    <vt:lpwstr>0.1</vt:lpwstr>
  </property>
  <property fmtid="{D5CDD505-2E9C-101B-9397-08002B2CF9AE}" pid="5" name="cdpSoort">
    <vt:lpwstr> </vt:lpwstr>
  </property>
  <property fmtid="{D5CDD505-2E9C-101B-9397-08002B2CF9AE}" pid="6" name="cdpTitel">
    <vt:lpwstr>03 - Vragenlijst vendorrating</vt:lpwstr>
  </property>
  <property fmtid="{D5CDD505-2E9C-101B-9397-08002B2CF9AE}" pid="7" name="cdpOpdrachtgever (1)">
    <vt:lpwstr>Provincie Utrecht</vt:lpwstr>
  </property>
  <property fmtid="{D5CDD505-2E9C-101B-9397-08002B2CF9AE}" pid="8" name="cdpOpdrachtgever (2)">
    <vt:lpwstr> </vt:lpwstr>
  </property>
  <property fmtid="{D5CDD505-2E9C-101B-9397-08002B2CF9AE}" pid="9" name="cdpProjectomschrijving (1)">
    <vt:lpwstr>Mede opstellen UAV-GC Prestatiecontract</vt:lpwstr>
  </property>
  <property fmtid="{D5CDD505-2E9C-101B-9397-08002B2CF9AE}" pid="10" name="cdpProjectomschrijving (2)">
    <vt:lpwstr> </vt:lpwstr>
  </property>
  <property fmtid="{D5CDD505-2E9C-101B-9397-08002B2CF9AE}" pid="11" name="cdpCheckedInByUser">
    <vt:lpwstr>beusinkr8882</vt:lpwstr>
  </property>
  <property fmtid="{D5CDD505-2E9C-101B-9397-08002B2CF9AE}" pid="12" name="cdpCheckindate">
    <vt:filetime>2018-06-07T14:29:53Z</vt:filetime>
  </property>
  <property fmtid="{D5CDD505-2E9C-101B-9397-08002B2CF9AE}" pid="13" name="cdpGecontroleerdDoor">
    <vt:lpwstr> </vt:lpwstr>
  </property>
  <property fmtid="{D5CDD505-2E9C-101B-9397-08002B2CF9AE}" pid="14" name="cdpGecontroleerdOp">
    <vt:lpwstr> </vt:lpwstr>
  </property>
  <property fmtid="{D5CDD505-2E9C-101B-9397-08002B2CF9AE}" pid="15" name="cdpGoedgekeurdDoor">
    <vt:lpwstr> </vt:lpwstr>
  </property>
  <property fmtid="{D5CDD505-2E9C-101B-9397-08002B2CF9AE}" pid="16" name="cdpGoedgekeurdOp">
    <vt:lpwstr> </vt:lpwstr>
  </property>
  <property fmtid="{D5CDD505-2E9C-101B-9397-08002B2CF9AE}" pid="17" name="cdpStatus">
    <vt:lpwstr>Checked In</vt:lpwstr>
  </property>
  <property fmtid="{D5CDD505-2E9C-101B-9397-08002B2CF9AE}" pid="18" name="cdpProjectDefinitie">
    <vt:lpwstr>D03071.000245</vt:lpwstr>
  </property>
  <property fmtid="{D5CDD505-2E9C-101B-9397-08002B2CF9AE}" pid="19" name="cdpWBS">
    <vt:lpwstr>D03071.000245.0100</vt:lpwstr>
  </property>
  <property fmtid="{D5CDD505-2E9C-101B-9397-08002B2CF9AE}" pid="20" name="CdpVersienummerklant">
    <vt:lpwstr>0.1</vt:lpwstr>
  </property>
  <property fmtid="{D5CDD505-2E9C-101B-9397-08002B2CF9AE}" pid="21" name="cdpProjectleider">
    <vt:lpwstr>Schie, RJ van (Ronald)</vt:lpwstr>
  </property>
  <property fmtid="{D5CDD505-2E9C-101B-9397-08002B2CF9AE}" pid="22" name="ContentTypeId">
    <vt:lpwstr>0x010100EBD9AFEFC822EE46931A288A3641792F</vt:lpwstr>
  </property>
  <property fmtid="{D5CDD505-2E9C-101B-9397-08002B2CF9AE}" pid="23" name="WorkflowChangePath">
    <vt:lpwstr>a9aee419-b394-42a0-a4fa-15dc03f6df57,4;a9aee419-b394-42a0-a4fa-15dc03f6df57,4;a9aee419-b394-42a0-a4fa-15dc03f6df57,5;f80f2f80-675b-4270-adb0-ccb8dbe717b5,4;66d153af-3f11-4736-8fdc-1f6f146f671c,5;66d153af-3f11-4736-8fdc-1f6f146f671c,5;66d153af-3f11-4736-8f</vt:lpwstr>
  </property>
  <property fmtid="{D5CDD505-2E9C-101B-9397-08002B2CF9AE}" pid="24" name="_dlc_DocId">
    <vt:lpwstr>XP5DHC6CVXK5-896466622-28</vt:lpwstr>
  </property>
  <property fmtid="{D5CDD505-2E9C-101B-9397-08002B2CF9AE}" pid="25" name="_dlc_DocIdItemGuid">
    <vt:lpwstr>622c56ba-f442-49e6-80b6-4acf9adf452b</vt:lpwstr>
  </property>
  <property fmtid="{D5CDD505-2E9C-101B-9397-08002B2CF9AE}" pid="26" name="_dlc_DocIdUrl">
    <vt:lpwstr>https://project.vwinfra.nl/via/4260/Contract/_layouts/15/DocIdRedir.aspx?ID=XP5DHC6CVXK5-896466622-28, XP5DHC6CVXK5-896466622-28</vt:lpwstr>
  </property>
  <property fmtid="{D5CDD505-2E9C-101B-9397-08002B2CF9AE}" pid="27" name="_AdHocReviewCycleID">
    <vt:i4>1516850205</vt:i4>
  </property>
  <property fmtid="{D5CDD505-2E9C-101B-9397-08002B2CF9AE}" pid="28" name="_EmailSubject">
    <vt:lpwstr>Vendorrating</vt:lpwstr>
  </property>
  <property fmtid="{D5CDD505-2E9C-101B-9397-08002B2CF9AE}" pid="29" name="_AuthorEmail">
    <vt:lpwstr>peter.kommers@provincie-utrecht.nl</vt:lpwstr>
  </property>
  <property fmtid="{D5CDD505-2E9C-101B-9397-08002B2CF9AE}" pid="30" name="_AuthorEmailDisplayName">
    <vt:lpwstr>Kommers, Peter</vt:lpwstr>
  </property>
  <property fmtid="{D5CDD505-2E9C-101B-9397-08002B2CF9AE}" pid="31" name="_PreviousAdHocReviewCycleID">
    <vt:i4>-1069113310</vt:i4>
  </property>
  <property fmtid="{D5CDD505-2E9C-101B-9397-08002B2CF9AE}" pid="32" name="_ReviewingToolsShownOnce">
    <vt:lpwstr/>
  </property>
</Properties>
</file>